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3" i="1"/>
  <c r="G4" i="1" l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D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<sst xmlns="http://schemas.openxmlformats.org/spreadsheetml/2006/main" count="37" uniqueCount="33">
  <si>
    <t>STT</t>
  </si>
  <si>
    <t>01</t>
  </si>
  <si>
    <t>02</t>
  </si>
  <si>
    <t>03</t>
  </si>
  <si>
    <t>04</t>
  </si>
  <si>
    <t>05</t>
  </si>
  <si>
    <t>06</t>
  </si>
  <si>
    <t>07</t>
  </si>
  <si>
    <t>08</t>
  </si>
  <si>
    <t xml:space="preserve">Ngày bán </t>
  </si>
  <si>
    <t>Mã SP</t>
  </si>
  <si>
    <t>Tên SP</t>
  </si>
  <si>
    <t>Khu Vực</t>
  </si>
  <si>
    <t>Số lượng</t>
  </si>
  <si>
    <t>N1</t>
  </si>
  <si>
    <t>X2</t>
  </si>
  <si>
    <t>D1</t>
  </si>
  <si>
    <t>X1</t>
  </si>
  <si>
    <t>D2</t>
  </si>
  <si>
    <t>N2</t>
  </si>
  <si>
    <t>Đơn giá</t>
  </si>
  <si>
    <t>Qùa tặng</t>
  </si>
  <si>
    <t>tình trạng</t>
  </si>
  <si>
    <t>Thành tiền</t>
  </si>
  <si>
    <t>THỐNG KÊ BÁN HÀNG THÁNG 10/2020</t>
  </si>
  <si>
    <t>Khu vực 1</t>
  </si>
  <si>
    <t>Khu vực 2</t>
  </si>
  <si>
    <t>X</t>
  </si>
  <si>
    <t>D</t>
  </si>
  <si>
    <t>N</t>
  </si>
  <si>
    <t>Xăng</t>
  </si>
  <si>
    <t xml:space="preserve">Dầu </t>
  </si>
  <si>
    <t>Nhớt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</si>
</sst>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J3" sqref="J3:J10"/>
    </sheetView>
  </sheetViews>
  <sheetFormatPr defaultRowHeight="15" x14ac:dyDescent="0.25"/>
  <cols>
    <col min="2" max="2" width="10.7109375" bestFit="1" customWidth="1"/>
    <col min="10" max="10" width="10.42578125" bestFit="1" customWidth="1"/>
  </cols>
  <sheetData>
    <row r="1" spans="1:10" x14ac:dyDescent="0.25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4" t="s">
        <v>0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20</v>
      </c>
      <c r="H2" s="3" t="s">
        <v>21</v>
      </c>
      <c r="I2" s="3" t="s">
        <v>22</v>
      </c>
      <c r="J2" s="3" t="s">
        <v>23</v>
      </c>
    </row>
    <row r="3" spans="1:10" x14ac:dyDescent="0.25">
      <c r="A3" s="5" t="s">
        <v>1</v>
      </c>
      <c r="B3" s="2">
        <v>44106</v>
      </c>
      <c r="C3" s="1" t="s">
        <v>14</v>
      </c>
      <c r="D3" s="1" t="str">
        <f t="shared" ref="D3:D10" si="0">VLOOKUP(LEFT(C3),$A$13:$B$15,2,0)</f>
        <v>Nhớt</v>
      </c>
      <c r="E3" s="1" t="str">
        <f>"khu vực " &amp;RIGHT(C3,1)</f>
        <v>khu vực 1</v>
      </c>
      <c r="F3" s="1">
        <v>100</v>
      </c>
      <c r="G3" s="1">
        <f>VLOOKUP(LEFT(C3,1),$A$13:$D$15,IF(E3="Khu vực 1",3,4))</f>
        <v>15000</v>
      </c>
      <c r="H3" s="1"/>
      <c r="I3" s="1"/>
      <c r="J3" s="1">
        <f>F3*G3*IF(B3&gt;10,90%,1)</f>
        <v>1350000</v>
      </c>
    </row>
    <row r="4" spans="1:10" x14ac:dyDescent="0.25">
      <c r="A4" s="5" t="s">
        <v>2</v>
      </c>
      <c r="B4" s="2">
        <v>44108</v>
      </c>
      <c r="C4" s="1" t="s">
        <v>15</v>
      </c>
      <c r="D4" s="1" t="str">
        <f t="shared" si="0"/>
        <v>Xăng</v>
      </c>
      <c r="E4" s="1" t="str">
        <f t="shared" ref="E4:E10" si="1">"khu vực " &amp;RIGHT(C4,1)</f>
        <v>khu vực 2</v>
      </c>
      <c r="F4" s="1">
        <v>200</v>
      </c>
      <c r="G4" s="1">
        <f t="shared" ref="G4:G10" si="2">VLOOKUP(LEFT(C4,1),$A$13:$D$15,IF(E4="Khu vực 1",3,4))</f>
        <v>15700</v>
      </c>
      <c r="H4" s="1"/>
      <c r="I4" s="1"/>
      <c r="J4" s="1">
        <f t="shared" ref="J4:J10" si="3">F4*G4*IF(B4&gt;10,90%,1)</f>
        <v>2826000</v>
      </c>
    </row>
    <row r="5" spans="1:10" x14ac:dyDescent="0.25">
      <c r="A5" s="5" t="s">
        <v>3</v>
      </c>
      <c r="B5" s="2">
        <v>44109</v>
      </c>
      <c r="C5" s="1" t="s">
        <v>16</v>
      </c>
      <c r="D5" s="1" t="str">
        <f t="shared" si="0"/>
        <v xml:space="preserve">Dầu </v>
      </c>
      <c r="E5" s="1" t="str">
        <f t="shared" si="1"/>
        <v>khu vực 1</v>
      </c>
      <c r="F5" s="1">
        <v>80</v>
      </c>
      <c r="G5" s="1">
        <f t="shared" si="2"/>
        <v>16300</v>
      </c>
      <c r="H5" s="1"/>
      <c r="I5" s="1"/>
      <c r="J5" s="1">
        <f t="shared" si="3"/>
        <v>1173600</v>
      </c>
    </row>
    <row r="6" spans="1:10" x14ac:dyDescent="0.25">
      <c r="A6" s="5" t="s">
        <v>4</v>
      </c>
      <c r="B6" s="2">
        <v>44111</v>
      </c>
      <c r="C6" s="1" t="s">
        <v>17</v>
      </c>
      <c r="D6" s="1" t="str">
        <f t="shared" si="0"/>
        <v>Xăng</v>
      </c>
      <c r="E6" s="1" t="str">
        <f t="shared" si="1"/>
        <v>khu vực 1</v>
      </c>
      <c r="F6" s="1">
        <v>100</v>
      </c>
      <c r="G6" s="1">
        <f t="shared" si="2"/>
        <v>15000</v>
      </c>
      <c r="H6" s="1"/>
      <c r="I6" s="1"/>
      <c r="J6" s="1">
        <f t="shared" si="3"/>
        <v>1350000</v>
      </c>
    </row>
    <row r="7" spans="1:10" x14ac:dyDescent="0.25">
      <c r="A7" s="5" t="s">
        <v>5</v>
      </c>
      <c r="B7" s="2">
        <v>44114</v>
      </c>
      <c r="C7" s="1" t="s">
        <v>18</v>
      </c>
      <c r="D7" s="1" t="str">
        <f t="shared" si="0"/>
        <v xml:space="preserve">Dầu </v>
      </c>
      <c r="E7" s="1" t="str">
        <f t="shared" si="1"/>
        <v>khu vực 2</v>
      </c>
      <c r="F7" s="1">
        <v>150</v>
      </c>
      <c r="G7" s="1">
        <f t="shared" si="2"/>
        <v>16000</v>
      </c>
      <c r="H7" s="1"/>
      <c r="I7" s="1"/>
      <c r="J7" s="1">
        <f t="shared" si="3"/>
        <v>2160000</v>
      </c>
    </row>
    <row r="8" spans="1:10" x14ac:dyDescent="0.25">
      <c r="A8" s="5" t="s">
        <v>6</v>
      </c>
      <c r="B8" s="2">
        <v>44120</v>
      </c>
      <c r="C8" s="1" t="s">
        <v>17</v>
      </c>
      <c r="D8" s="1" t="str">
        <f t="shared" si="0"/>
        <v>Xăng</v>
      </c>
      <c r="E8" s="1" t="str">
        <f t="shared" si="1"/>
        <v>khu vực 1</v>
      </c>
      <c r="F8" s="1">
        <v>150</v>
      </c>
      <c r="G8" s="1">
        <f t="shared" si="2"/>
        <v>15000</v>
      </c>
      <c r="H8" s="1"/>
      <c r="I8" s="1"/>
      <c r="J8" s="1">
        <f t="shared" si="3"/>
        <v>2025000</v>
      </c>
    </row>
    <row r="9" spans="1:10" x14ac:dyDescent="0.25">
      <c r="A9" s="5" t="s">
        <v>7</v>
      </c>
      <c r="B9" s="2">
        <v>44121</v>
      </c>
      <c r="C9" s="1" t="s">
        <v>19</v>
      </c>
      <c r="D9" s="1" t="str">
        <f t="shared" si="0"/>
        <v>Nhớt</v>
      </c>
      <c r="E9" s="1" t="str">
        <f t="shared" si="1"/>
        <v>khu vực 2</v>
      </c>
      <c r="F9" s="1">
        <v>90</v>
      </c>
      <c r="G9" s="1">
        <f t="shared" si="2"/>
        <v>15700</v>
      </c>
      <c r="H9" s="1"/>
      <c r="I9" s="1"/>
      <c r="J9" s="1">
        <f t="shared" si="3"/>
        <v>1271700</v>
      </c>
    </row>
    <row r="10" spans="1:10" x14ac:dyDescent="0.25">
      <c r="A10" s="5" t="s">
        <v>8</v>
      </c>
      <c r="B10" s="2">
        <v>44123</v>
      </c>
      <c r="C10" s="1" t="s">
        <v>17</v>
      </c>
      <c r="D10" s="1" t="str">
        <f t="shared" si="0"/>
        <v>Xăng</v>
      </c>
      <c r="E10" s="1" t="str">
        <f t="shared" si="1"/>
        <v>khu vực 1</v>
      </c>
      <c r="F10" s="1">
        <v>180</v>
      </c>
      <c r="G10" s="1">
        <f t="shared" si="2"/>
        <v>15000</v>
      </c>
      <c r="H10" s="1"/>
      <c r="I10" s="1"/>
      <c r="J10" s="1">
        <f t="shared" si="3"/>
        <v>2430000</v>
      </c>
    </row>
    <row r="12" spans="1:10" x14ac:dyDescent="0.25">
      <c r="A12" s="6" t="s">
        <v>10</v>
      </c>
      <c r="B12" s="7" t="s">
        <v>11</v>
      </c>
      <c r="C12" s="7" t="s">
        <v>25</v>
      </c>
      <c r="D12" s="7" t="s">
        <v>26</v>
      </c>
    </row>
    <row r="13" spans="1:10" x14ac:dyDescent="0.25">
      <c r="A13" s="6" t="s">
        <v>27</v>
      </c>
      <c r="B13" s="7" t="s">
        <v>30</v>
      </c>
      <c r="C13" s="7">
        <v>18000</v>
      </c>
      <c r="D13" s="7">
        <v>18500</v>
      </c>
    </row>
    <row r="14" spans="1:10" x14ac:dyDescent="0.25">
      <c r="A14" s="7" t="s">
        <v>28</v>
      </c>
      <c r="B14" s="7" t="s">
        <v>31</v>
      </c>
      <c r="C14" s="7">
        <v>16300</v>
      </c>
      <c r="D14" s="7">
        <v>16000</v>
      </c>
    </row>
    <row r="15" spans="1:10" x14ac:dyDescent="0.25">
      <c r="A15" s="7" t="s">
        <v>29</v>
      </c>
      <c r="B15" s="7" t="s">
        <v>32</v>
      </c>
      <c r="C15" s="7">
        <v>15000</v>
      </c>
      <c r="D15" s="7">
        <v>15700</v>
      </c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2023-08-24T04:14:50Z</dcterms:created>
  <dcterms:modified xsi:type="dcterms:W3CDTF">2023-08-24T04:49:01Z</dcterms:modified>
</cp:coreProperties>
</file>